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2017'!$A$1:$D$245</definedName>
  </definedNames>
  <calcPr calcId="124519"/>
</workbook>
</file>

<file path=xl/calcChain.xml><?xml version="1.0" encoding="utf-8"?>
<calcChain xmlns="http://schemas.openxmlformats.org/spreadsheetml/2006/main">
  <c r="C149" i="2"/>
  <c r="C147"/>
  <c r="C146" s="1"/>
  <c r="C51"/>
  <c r="C57"/>
  <c r="C56" s="1"/>
  <c r="C55" s="1"/>
  <c r="C116"/>
  <c r="C67"/>
  <c r="C33"/>
  <c r="C39"/>
  <c r="C37"/>
  <c r="C32" s="1"/>
  <c r="C31" s="1"/>
  <c r="C120"/>
  <c r="C192"/>
  <c r="C170"/>
  <c r="C169" s="1"/>
  <c r="C127"/>
  <c r="C238"/>
  <c r="C232"/>
  <c r="C231" s="1"/>
  <c r="C230" s="1"/>
  <c r="C229" s="1"/>
  <c r="C227"/>
  <c r="C226" s="1"/>
  <c r="C225" s="1"/>
  <c r="C224" s="1"/>
  <c r="C223" s="1"/>
  <c r="C221"/>
  <c r="C220" s="1"/>
  <c r="C219" s="1"/>
  <c r="C218" s="1"/>
  <c r="C217" s="1"/>
  <c r="C215"/>
  <c r="C214" s="1"/>
  <c r="C213" s="1"/>
  <c r="C212" s="1"/>
  <c r="C210"/>
  <c r="C209" s="1"/>
  <c r="C208" s="1"/>
  <c r="C207" s="1"/>
  <c r="C202"/>
  <c r="C201" s="1"/>
  <c r="C200" s="1"/>
  <c r="C199" s="1"/>
  <c r="C196"/>
  <c r="C195" s="1"/>
  <c r="C194" s="1"/>
  <c r="C190"/>
  <c r="C185"/>
  <c r="C179"/>
  <c r="C177"/>
  <c r="C175"/>
  <c r="C165"/>
  <c r="C164" s="1"/>
  <c r="C162"/>
  <c r="C161" s="1"/>
  <c r="C157"/>
  <c r="C155"/>
  <c r="C152"/>
  <c r="C151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15" l="1"/>
  <c r="C184"/>
  <c r="C183" s="1"/>
  <c r="C182" s="1"/>
  <c r="C174"/>
  <c r="C173" s="1"/>
  <c r="C172" s="1"/>
  <c r="C206"/>
  <c r="C138"/>
  <c r="C94"/>
  <c r="C107"/>
  <c r="C106" s="1"/>
  <c r="C101" s="1"/>
  <c r="C160"/>
  <c r="C159" s="1"/>
  <c r="C78"/>
  <c r="C77" s="1"/>
  <c r="C76" s="1"/>
  <c r="C75" s="1"/>
  <c r="C90"/>
  <c r="C89" s="1"/>
  <c r="C130"/>
  <c r="C154"/>
  <c r="C26"/>
  <c r="C114" l="1"/>
  <c r="C113" s="1"/>
  <c r="C181"/>
  <c r="C168"/>
  <c r="C167" s="1"/>
  <c r="C137"/>
  <c r="C88"/>
  <c r="C112" l="1"/>
  <c r="C234" s="1"/>
  <c r="C239" s="1"/>
</calcChain>
</file>

<file path=xl/sharedStrings.xml><?xml version="1.0" encoding="utf-8"?>
<sst xmlns="http://schemas.openxmlformats.org/spreadsheetml/2006/main" count="469" uniqueCount="385">
  <si>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</si>
  <si>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</si>
  <si>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</si>
  <si>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</si>
  <si>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</si>
  <si>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</si>
  <si>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</si>
  <si>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</si>
  <si>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</si>
  <si>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</si>
  <si>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</si>
  <si>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</si>
  <si>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</si>
  <si>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</si>
  <si>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</si>
  <si>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</si>
  <si>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</si>
  <si>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</si>
  <si>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</si>
  <si>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</si>
  <si>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</si>
  <si>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</si>
  <si>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</si>
  <si>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</si>
  <si>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</si>
  <si>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</si>
  <si>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</si>
  <si>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</si>
  <si>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</si>
  <si>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</si>
  <si>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</si>
  <si>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</si>
  <si>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</si>
  <si>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</si>
  <si>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</si>
  <si>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</si>
  <si>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</si>
  <si>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</si>
  <si>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</si>
  <si>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</si>
  <si>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</si>
  <si>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</si>
  <si>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</si>
  <si>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</si>
  <si>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</si>
  <si>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</si>
  <si>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</si>
  <si>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</si>
  <si>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</si>
  <si>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</si>
  <si>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</si>
  <si>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</si>
  <si>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</si>
  <si>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</si>
  <si>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</si>
  <si>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</si>
  <si>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</si>
  <si>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</si>
  <si>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</si>
  <si>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</si>
  <si>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</si>
  <si>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</si>
  <si>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</si>
  <si>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</si>
  <si>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</si>
  <si>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</si>
  <si>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</si>
  <si>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</si>
  <si>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</si>
  <si>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</si>
  <si>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</si>
  <si>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</si>
  <si>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</si>
  <si>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</si>
  <si>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</si>
  <si>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</si>
  <si>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</si>
  <si>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</si>
  <si>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</si>
  <si>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</si>
  <si>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</si>
  <si>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</si>
  <si>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</si>
  <si>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</si>
  <si>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</si>
  <si>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</si>
  <si>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</si>
  <si>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</si>
  <si>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</si>
  <si>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</si>
  <si>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</si>
  <si>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</si>
  <si>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</si>
  <si>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</si>
  <si>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</si>
  <si>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</si>
  <si>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</si>
  <si>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</si>
  <si>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</si>
  <si>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</si>
  <si>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</si>
  <si>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</si>
  <si>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</si>
  <si>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</si>
  <si>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</si>
  <si>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</si>
  <si>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</si>
  <si>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</si>
  <si>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</si>
  <si>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</si>
  <si>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</si>
  <si>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</si>
  <si>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</si>
  <si>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</si>
  <si>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</si>
  <si>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</si>
  <si>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</si>
  <si>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</si>
  <si>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</si>
  <si>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</si>
  <si>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</si>
  <si>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</si>
  <si>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</si>
  <si>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</si>
  <si>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</si>
  <si>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</si>
  <si>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</si>
  <si>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</si>
  <si>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</si>
  <si>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</si>
  <si>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</si>
  <si>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</si>
  <si>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</si>
  <si>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</si>
  <si>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</si>
  <si>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</si>
  <si>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</si>
  <si>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</si>
  <si>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</si>
  <si>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</si>
  <si>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</si>
  <si>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</si>
  <si>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</si>
  <si>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</si>
  <si>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</si>
  <si>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</si>
  <si>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</si>
  <si>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</si>
  <si>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</si>
  <si>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</si>
  <si>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</si>
  <si>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</si>
  <si>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</si>
  <si>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</si>
  <si>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</si>
  <si>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</si>
  <si>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</si>
  <si>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</si>
  <si>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</si>
  <si>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</si>
  <si>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</si>
  <si>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</si>
  <si>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</si>
  <si>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</si>
  <si>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</si>
  <si>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</si>
  <si>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</si>
  <si>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</si>
  <si>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</si>
  <si>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</si>
  <si>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</si>
  <si>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</si>
  <si>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</si>
  <si>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</si>
  <si>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</si>
  <si>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</si>
  <si>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</si>
  <si>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</si>
  <si>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</si>
  <si>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</si>
  <si>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</si>
  <si>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</si>
  <si>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</si>
  <si>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</si>
  <si>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</si>
  <si>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</si>
  <si>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</si>
  <si>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</si>
  <si>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</si>
  <si>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</si>
  <si>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</si>
  <si>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</si>
  <si>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</si>
  <si>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</si>
  <si>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</si>
  <si>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</si>
  <si>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</si>
  <si>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</si>
  <si>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</si>
  <si>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</si>
  <si>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</si>
  <si>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</si>
  <si>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</si>
  <si>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</si>
  <si>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</si>
  <si>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</si>
  <si>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</si>
  <si>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</si>
  <si>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</si>
  <si>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</si>
  <si>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</si>
  <si>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</si>
  <si>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</si>
  <si>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</si>
  <si>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</si>
  <si>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</si>
  <si>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</si>
  <si>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</si>
  <si>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</si>
  <si>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</si>
  <si>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</si>
  <si>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</si>
  <si>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</si>
  <si>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</si>
  <si>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</si>
  <si>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</si>
  <si>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</si>
  <si>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</si>
  <si>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</si>
  <si>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</si>
  <si>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</si>
  <si>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</si>
  <si>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</si>
  <si>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</si>
  <si>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</si>
  <si>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</si>
  <si>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</si>
  <si>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</si>
  <si>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</si>
  <si>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</si>
  <si>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</si>
  <si>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</si>
  <si>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</si>
  <si>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</si>
  <si>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</si>
  <si>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</si>
  <si>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</si>
  <si>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</si>
  <si>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</si>
  <si>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</si>
  <si>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</si>
  <si>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</si>
  <si>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</si>
  <si>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</si>
  <si>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</si>
  <si>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</si>
  <si>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</si>
  <si>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</si>
  <si>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</si>
  <si>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</si>
  <si>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</si>
  <si>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</si>
  <si>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</si>
  <si>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</si>
  <si>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</si>
  <si>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</si>
  <si>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</si>
  <si>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</si>
  <si>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</si>
  <si>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</si>
  <si>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</si>
  <si>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</si>
  <si>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</si>
  <si>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</si>
  <si>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</si>
  <si>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</si>
  <si>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</si>
  <si>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</si>
  <si>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</si>
  <si>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</si>
  <si>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</si>
  <si>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</si>
  <si>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</si>
  <si>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</si>
  <si>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</si>
  <si>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</si>
  <si>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</si>
  <si>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</si>
  <si>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</si>
  <si>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</si>
  <si>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</si>
  <si>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</si>
  <si>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</si>
  <si>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</si>
  <si>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</si>
  <si>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</si>
  <si>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</si>
  <si>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</si>
  <si>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</si>
  <si>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</si>
  <si>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</si>
  <si>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</si>
  <si>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</si>
  <si>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</si>
  <si>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</si>
  <si>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</si>
  <si>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</si>
  <si>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</si>
  <si>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</si>
  <si>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</si>
  <si>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</si>
  <si>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</si>
  <si>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</si>
  <si>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</si>
  <si>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</si>
  <si>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</si>
  <si>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</si>
  <si>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</si>
  <si>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</si>
  <si>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</si>
  <si>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</si>
  <si>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</si>
  <si>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</si>
  <si>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</si>
  <si>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</si>
  <si>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</si>
  <si>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</si>
  <si>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</si>
  <si>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</si>
  <si>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</si>
  <si>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</si>
  <si>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</si>
  <si>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</si>
  <si>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</si>
  <si>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</si>
  <si>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</si>
  <si>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</si>
  <si>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</si>
  <si>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</si>
  <si>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</si>
  <si>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</si>
  <si>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</si>
  <si>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</si>
  <si>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</si>
  <si>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</si>
  <si>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</si>
  <si>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</si>
  <si>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</si>
  <si>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</si>
  <si>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</si>
  <si>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</si>
  <si>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</si>
  <si>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</si>
  <si>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</si>
  <si>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</si>
  <si>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</si>
  <si>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</si>
  <si>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</si>
  <si>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</si>
  <si>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</si>
  <si>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</si>
  <si>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</si>
  <si>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</si>
  <si>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</si>
  <si>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</si>
  <si>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</si>
  <si>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</si>
  <si>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</si>
  <si>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</si>
  <si>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</si>
  <si>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</si>
  <si>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</si>
  <si>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</si>
  <si>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</si>
  <si>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</si>
  <si>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</si>
  <si>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</si>
  <si>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</si>
  <si>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</si>
  <si>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</si>
  <si>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</si>
  <si>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</si>
  <si>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</si>
  <si>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</si>
  <si>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 xml:space="preserve">    03.12.2019 г  (в ред. от  17.07.2020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</si>
</sst>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243</xdr:row>
      <xdr:rowOff>180975</xdr:rowOff>
    </xdr:from>
    <xdr:to>
      <xdr:col>1</xdr:col>
      <xdr:colOff>1133475</xdr:colOff>
      <xdr:row>243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0"/>
  <sheetViews>
    <sheetView showGridLines="0" tabSelected="1" topLeftCell="A190" workbookViewId="0">
      <selection activeCell="C234" sqref="C23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384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32398000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13087600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9265600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9265600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9265600</v>
      </c>
      <c r="D54" s="7"/>
      <c r="E54" s="8"/>
    </row>
    <row r="55" spans="1:5" s="9" customFormat="1" ht="29.25" customHeight="1">
      <c r="A55" s="28" t="s">
        <v>337</v>
      </c>
      <c r="B55" s="23" t="s">
        <v>368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369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370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371</v>
      </c>
      <c r="C58" s="24">
        <v>800000</v>
      </c>
      <c r="D58" s="7"/>
      <c r="E58" s="8"/>
    </row>
    <row r="59" spans="1:5" s="9" customFormat="1" ht="39.75" customHeight="1">
      <c r="A59" s="28" t="s">
        <v>325</v>
      </c>
      <c r="B59" s="23" t="s">
        <v>319</v>
      </c>
      <c r="C59" s="24">
        <f>C60</f>
        <v>660000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660000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660000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660000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1699200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1699200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1699200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1699200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1660700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38500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332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51449300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51024300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51024300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12952900</v>
      </c>
      <c r="D91" s="7"/>
      <c r="E91" s="8"/>
    </row>
    <row r="92" spans="1:5" s="9" customFormat="1" ht="16.5" customHeight="1">
      <c r="A92" s="28" t="s">
        <v>374</v>
      </c>
      <c r="B92" s="23" t="s">
        <v>372</v>
      </c>
      <c r="C92" s="24">
        <f>C93</f>
        <v>12952900</v>
      </c>
      <c r="D92" s="7"/>
      <c r="E92" s="8"/>
    </row>
    <row r="93" spans="1:5" s="9" customFormat="1" ht="27.75" customHeight="1">
      <c r="A93" s="28" t="s">
        <v>6</v>
      </c>
      <c r="B93" s="23" t="s">
        <v>373</v>
      </c>
      <c r="C93" s="24">
        <v>12952900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38071400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7166100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7166100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C113+C137+C159</f>
        <v>96945800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33414000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33414000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9691000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9691000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81000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7720000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hidden="1" customHeight="1">
      <c r="A120" s="28" t="s">
        <v>317</v>
      </c>
      <c r="B120" s="23" t="s">
        <v>316</v>
      </c>
      <c r="C120" s="24">
        <f>C121</f>
        <v>0</v>
      </c>
      <c r="D120" s="7"/>
      <c r="E120" s="8"/>
    </row>
    <row r="121" spans="1:5" s="9" customFormat="1" ht="15" hidden="1">
      <c r="A121" s="28" t="s">
        <v>301</v>
      </c>
      <c r="B121" s="23" t="s">
        <v>315</v>
      </c>
      <c r="C121" s="24">
        <v>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3500000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3500000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3500000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18203000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10000</v>
      </c>
      <c r="D131" s="7"/>
      <c r="E131" s="8"/>
    </row>
    <row r="132" spans="1:5" s="9" customFormat="1" ht="24" hidden="1" customHeight="1">
      <c r="A132" s="28" t="s">
        <v>6</v>
      </c>
      <c r="B132" s="23" t="s">
        <v>238</v>
      </c>
      <c r="C132" s="24">
        <v>0</v>
      </c>
      <c r="D132" s="7"/>
      <c r="E132" s="8"/>
    </row>
    <row r="133" spans="1:5" s="9" customFormat="1" ht="15" customHeight="1">
      <c r="A133" s="28" t="s">
        <v>301</v>
      </c>
      <c r="B133" s="23" t="s">
        <v>304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C138+C154</f>
        <v>24929700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C139+C142+C146+C151</f>
        <v>22106700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C147+C149</f>
        <v>6856700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</f>
        <v>6538000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6538000</v>
      </c>
      <c r="D148" s="7"/>
      <c r="E148" s="8"/>
    </row>
    <row r="149" spans="1:5" s="9" customFormat="1" ht="27.75" customHeight="1">
      <c r="A149" s="28" t="s">
        <v>383</v>
      </c>
      <c r="B149" s="23" t="s">
        <v>382</v>
      </c>
      <c r="C149" s="24">
        <f>C150</f>
        <v>318700</v>
      </c>
      <c r="D149" s="7"/>
      <c r="E149" s="8"/>
    </row>
    <row r="150" spans="1:5" s="9" customFormat="1" ht="24" customHeight="1">
      <c r="A150" s="28" t="s">
        <v>6</v>
      </c>
      <c r="B150" s="23" t="s">
        <v>381</v>
      </c>
      <c r="C150" s="24">
        <v>318700</v>
      </c>
      <c r="D150" s="7"/>
      <c r="E150" s="8"/>
    </row>
    <row r="151" spans="1:5" s="9" customFormat="1" ht="12" customHeight="1">
      <c r="A151" s="28" t="s">
        <v>139</v>
      </c>
      <c r="B151" s="23" t="s">
        <v>150</v>
      </c>
      <c r="C151" s="24">
        <f>C152</f>
        <v>120000</v>
      </c>
      <c r="D151" s="7"/>
      <c r="E151" s="8"/>
    </row>
    <row r="152" spans="1:5" s="9" customFormat="1" ht="15" customHeight="1">
      <c r="A152" s="28" t="s">
        <v>140</v>
      </c>
      <c r="B152" s="23" t="s">
        <v>204</v>
      </c>
      <c r="C152" s="24">
        <f>C153</f>
        <v>120000</v>
      </c>
      <c r="D152" s="7"/>
      <c r="E152" s="8"/>
    </row>
    <row r="153" spans="1:5" s="9" customFormat="1" ht="15" customHeight="1">
      <c r="A153" s="28" t="s">
        <v>6</v>
      </c>
      <c r="B153" s="23" t="s">
        <v>205</v>
      </c>
      <c r="C153" s="24">
        <v>120000</v>
      </c>
      <c r="D153" s="7"/>
      <c r="E153" s="8"/>
    </row>
    <row r="154" spans="1:5" s="9" customFormat="1" ht="41.25" customHeight="1">
      <c r="A154" s="28" t="s">
        <v>229</v>
      </c>
      <c r="B154" s="23" t="s">
        <v>228</v>
      </c>
      <c r="C154" s="24">
        <f>C155+C157</f>
        <v>2823000</v>
      </c>
      <c r="D154" s="7"/>
      <c r="E154" s="8"/>
    </row>
    <row r="155" spans="1:5" s="9" customFormat="1" ht="25.5">
      <c r="A155" s="28" t="s">
        <v>247</v>
      </c>
      <c r="B155" s="23" t="s">
        <v>246</v>
      </c>
      <c r="C155" s="24">
        <f>C156</f>
        <v>2823000</v>
      </c>
      <c r="D155" s="7"/>
      <c r="E155" s="8"/>
    </row>
    <row r="156" spans="1:5" s="9" customFormat="1" ht="25.5">
      <c r="A156" s="28" t="s">
        <v>6</v>
      </c>
      <c r="B156" s="23" t="s">
        <v>245</v>
      </c>
      <c r="C156" s="24">
        <v>2823000</v>
      </c>
      <c r="D156" s="7"/>
      <c r="E156" s="8"/>
    </row>
    <row r="157" spans="1:5" s="9" customFormat="1" ht="38.25" hidden="1">
      <c r="A157" s="28" t="s">
        <v>248</v>
      </c>
      <c r="B157" s="23" t="s">
        <v>243</v>
      </c>
      <c r="C157" s="24">
        <f>C158</f>
        <v>0</v>
      </c>
      <c r="D157" s="7"/>
      <c r="E157" s="8"/>
    </row>
    <row r="158" spans="1:5" s="9" customFormat="1" ht="25.5" hidden="1">
      <c r="A158" s="28" t="s">
        <v>6</v>
      </c>
      <c r="B158" s="23" t="s">
        <v>244</v>
      </c>
      <c r="C158" s="24">
        <v>0</v>
      </c>
      <c r="D158" s="7"/>
      <c r="E158" s="8"/>
    </row>
    <row r="159" spans="1:5" s="9" customFormat="1" ht="15" customHeight="1">
      <c r="A159" s="25" t="s">
        <v>26</v>
      </c>
      <c r="B159" s="21" t="s">
        <v>155</v>
      </c>
      <c r="C159" s="22">
        <f>C160</f>
        <v>38602100</v>
      </c>
      <c r="D159" s="7"/>
      <c r="E159" s="8"/>
    </row>
    <row r="160" spans="1:5" s="9" customFormat="1" ht="38.25">
      <c r="A160" s="28" t="s">
        <v>329</v>
      </c>
      <c r="B160" s="23" t="s">
        <v>249</v>
      </c>
      <c r="C160" s="24">
        <f>C161+C164</f>
        <v>38602100</v>
      </c>
      <c r="D160" s="7"/>
      <c r="E160" s="8"/>
    </row>
    <row r="161" spans="1:5" s="9" customFormat="1" ht="15" customHeight="1">
      <c r="A161" s="28" t="s">
        <v>30</v>
      </c>
      <c r="B161" s="23" t="s">
        <v>250</v>
      </c>
      <c r="C161" s="24">
        <f>C162</f>
        <v>57000</v>
      </c>
      <c r="D161" s="7"/>
      <c r="E161" s="8"/>
    </row>
    <row r="162" spans="1:5" s="9" customFormat="1" ht="15" customHeight="1">
      <c r="A162" s="28" t="s">
        <v>125</v>
      </c>
      <c r="B162" s="23" t="s">
        <v>251</v>
      </c>
      <c r="C162" s="24">
        <f>C163</f>
        <v>57000</v>
      </c>
      <c r="D162" s="7"/>
      <c r="E162" s="8"/>
    </row>
    <row r="163" spans="1:5" s="9" customFormat="1" ht="24" customHeight="1">
      <c r="A163" s="28" t="s">
        <v>6</v>
      </c>
      <c r="B163" s="23" t="s">
        <v>252</v>
      </c>
      <c r="C163" s="24">
        <v>57000</v>
      </c>
      <c r="D163" s="7"/>
      <c r="E163" s="8"/>
    </row>
    <row r="164" spans="1:5" s="9" customFormat="1" ht="24" customHeight="1">
      <c r="A164" s="28" t="s">
        <v>154</v>
      </c>
      <c r="B164" s="23" t="s">
        <v>156</v>
      </c>
      <c r="C164" s="24">
        <f>C165</f>
        <v>38545100</v>
      </c>
      <c r="D164" s="7"/>
      <c r="E164" s="8"/>
    </row>
    <row r="165" spans="1:5" s="9" customFormat="1" ht="24" customHeight="1">
      <c r="A165" s="28" t="s">
        <v>98</v>
      </c>
      <c r="B165" s="23" t="s">
        <v>157</v>
      </c>
      <c r="C165" s="24">
        <f>C166</f>
        <v>38545100</v>
      </c>
      <c r="D165" s="7"/>
      <c r="E165" s="8"/>
    </row>
    <row r="166" spans="1:5" s="9" customFormat="1" ht="15" customHeight="1">
      <c r="A166" s="28" t="s">
        <v>12</v>
      </c>
      <c r="B166" s="23" t="s">
        <v>158</v>
      </c>
      <c r="C166" s="24">
        <v>38545100</v>
      </c>
      <c r="D166" s="7"/>
      <c r="E166" s="8"/>
    </row>
    <row r="167" spans="1:5" s="9" customFormat="1" ht="15" customHeight="1">
      <c r="A167" s="25" t="s">
        <v>25</v>
      </c>
      <c r="B167" s="21" t="s">
        <v>159</v>
      </c>
      <c r="C167" s="22">
        <f>C168+C172</f>
        <v>2593200</v>
      </c>
      <c r="D167" s="7"/>
      <c r="E167" s="8"/>
    </row>
    <row r="168" spans="1:5" s="9" customFormat="1" ht="14.25" hidden="1">
      <c r="A168" s="25" t="s">
        <v>314</v>
      </c>
      <c r="B168" s="21" t="s">
        <v>310</v>
      </c>
      <c r="C168" s="22">
        <f>C169</f>
        <v>0</v>
      </c>
      <c r="D168" s="7"/>
      <c r="E168" s="8"/>
    </row>
    <row r="169" spans="1:5" s="9" customFormat="1" ht="15" hidden="1" customHeight="1">
      <c r="A169" s="28" t="s">
        <v>77</v>
      </c>
      <c r="B169" s="23" t="s">
        <v>311</v>
      </c>
      <c r="C169" s="24">
        <f>C170</f>
        <v>0</v>
      </c>
      <c r="D169" s="7"/>
      <c r="E169" s="8"/>
    </row>
    <row r="170" spans="1:5" s="9" customFormat="1" ht="15" hidden="1" customHeight="1">
      <c r="A170" s="28" t="s">
        <v>47</v>
      </c>
      <c r="B170" s="23" t="s">
        <v>312</v>
      </c>
      <c r="C170" s="24">
        <f>C171</f>
        <v>0</v>
      </c>
      <c r="D170" s="7"/>
      <c r="E170" s="8"/>
    </row>
    <row r="171" spans="1:5" s="9" customFormat="1" ht="24" hidden="1" customHeight="1">
      <c r="A171" s="28" t="s">
        <v>6</v>
      </c>
      <c r="B171" s="23" t="s">
        <v>313</v>
      </c>
      <c r="C171" s="24">
        <v>0</v>
      </c>
      <c r="D171" s="7"/>
      <c r="E171" s="8"/>
    </row>
    <row r="172" spans="1:5" s="9" customFormat="1" ht="15" customHeight="1">
      <c r="A172" s="25" t="s">
        <v>24</v>
      </c>
      <c r="B172" s="21" t="s">
        <v>160</v>
      </c>
      <c r="C172" s="22">
        <f>C173</f>
        <v>2593200</v>
      </c>
      <c r="D172" s="7"/>
      <c r="E172" s="8"/>
    </row>
    <row r="173" spans="1:5" s="9" customFormat="1" ht="39.75" customHeight="1">
      <c r="A173" s="28" t="s">
        <v>350</v>
      </c>
      <c r="B173" s="23" t="s">
        <v>161</v>
      </c>
      <c r="C173" s="24">
        <f>C174</f>
        <v>2593200</v>
      </c>
      <c r="D173" s="7"/>
      <c r="E173" s="8"/>
    </row>
    <row r="174" spans="1:5" s="9" customFormat="1" ht="27.75" customHeight="1">
      <c r="A174" s="28" t="s">
        <v>351</v>
      </c>
      <c r="B174" s="23" t="s">
        <v>162</v>
      </c>
      <c r="C174" s="24">
        <f>C177+C179+C175</f>
        <v>2593200</v>
      </c>
      <c r="D174" s="7"/>
      <c r="E174" s="8"/>
    </row>
    <row r="175" spans="1:5" s="9" customFormat="1" ht="38.25">
      <c r="A175" s="28" t="s">
        <v>298</v>
      </c>
      <c r="B175" s="23" t="s">
        <v>306</v>
      </c>
      <c r="C175" s="24">
        <f>C176</f>
        <v>1073200</v>
      </c>
      <c r="D175" s="7"/>
      <c r="E175" s="8"/>
    </row>
    <row r="176" spans="1:5" s="9" customFormat="1" ht="15" customHeight="1">
      <c r="A176" s="28" t="s">
        <v>22</v>
      </c>
      <c r="B176" s="23" t="s">
        <v>307</v>
      </c>
      <c r="C176" s="24">
        <v>1073200</v>
      </c>
      <c r="D176" s="7"/>
      <c r="E176" s="8"/>
    </row>
    <row r="177" spans="1:5" s="9" customFormat="1" ht="15.75" customHeight="1">
      <c r="A177" s="28" t="s">
        <v>23</v>
      </c>
      <c r="B177" s="23" t="s">
        <v>163</v>
      </c>
      <c r="C177" s="24">
        <f>C178</f>
        <v>1520000</v>
      </c>
      <c r="D177" s="7"/>
      <c r="E177" s="8"/>
    </row>
    <row r="178" spans="1:5" s="9" customFormat="1" ht="15" customHeight="1">
      <c r="A178" s="28" t="s">
        <v>6</v>
      </c>
      <c r="B178" s="23" t="s">
        <v>164</v>
      </c>
      <c r="C178" s="24">
        <v>1520000</v>
      </c>
      <c r="D178" s="7"/>
      <c r="E178" s="8"/>
    </row>
    <row r="179" spans="1:5" s="9" customFormat="1" ht="41.25" hidden="1" customHeight="1">
      <c r="A179" s="28" t="s">
        <v>255</v>
      </c>
      <c r="B179" s="23" t="s">
        <v>253</v>
      </c>
      <c r="C179" s="24">
        <f>C180</f>
        <v>0</v>
      </c>
      <c r="D179" s="7"/>
      <c r="E179" s="8"/>
    </row>
    <row r="180" spans="1:5" s="9" customFormat="1" ht="15" hidden="1" customHeight="1">
      <c r="A180" s="28" t="s">
        <v>6</v>
      </c>
      <c r="B180" s="23" t="s">
        <v>254</v>
      </c>
      <c r="C180" s="24">
        <v>0</v>
      </c>
      <c r="D180" s="7"/>
      <c r="E180" s="8"/>
    </row>
    <row r="181" spans="1:5" s="9" customFormat="1" ht="15" customHeight="1">
      <c r="A181" s="25" t="s">
        <v>21</v>
      </c>
      <c r="B181" s="21" t="s">
        <v>165</v>
      </c>
      <c r="C181" s="22">
        <f>C182+C199</f>
        <v>50316400</v>
      </c>
      <c r="D181" s="7"/>
      <c r="E181" s="8"/>
    </row>
    <row r="182" spans="1:5" s="9" customFormat="1" ht="15" customHeight="1">
      <c r="A182" s="25" t="s">
        <v>20</v>
      </c>
      <c r="B182" s="21" t="s">
        <v>166</v>
      </c>
      <c r="C182" s="22">
        <f>C183+C194</f>
        <v>45016400</v>
      </c>
      <c r="D182" s="7"/>
      <c r="E182" s="8"/>
    </row>
    <row r="183" spans="1:5" s="9" customFormat="1" ht="27" customHeight="1">
      <c r="A183" s="28" t="s">
        <v>330</v>
      </c>
      <c r="B183" s="23" t="s">
        <v>168</v>
      </c>
      <c r="C183" s="24">
        <f>C184</f>
        <v>44161400</v>
      </c>
      <c r="D183" s="7"/>
      <c r="E183" s="8"/>
    </row>
    <row r="184" spans="1:5" s="9" customFormat="1" ht="25.5" customHeight="1">
      <c r="A184" s="28" t="s">
        <v>340</v>
      </c>
      <c r="B184" s="23" t="s">
        <v>339</v>
      </c>
      <c r="C184" s="24">
        <f>C185+C190+C192</f>
        <v>44161400</v>
      </c>
      <c r="D184" s="7"/>
      <c r="E184" s="8"/>
    </row>
    <row r="185" spans="1:5" s="9" customFormat="1" ht="38.25">
      <c r="A185" s="28" t="s">
        <v>298</v>
      </c>
      <c r="B185" s="23" t="s">
        <v>341</v>
      </c>
      <c r="C185" s="24">
        <f>C186+C187+C188+C189</f>
        <v>42769100</v>
      </c>
      <c r="D185" s="7"/>
      <c r="E185" s="8"/>
    </row>
    <row r="186" spans="1:5" s="9" customFormat="1" ht="16.5" customHeight="1">
      <c r="A186" s="28" t="s">
        <v>46</v>
      </c>
      <c r="B186" s="23" t="s">
        <v>342</v>
      </c>
      <c r="C186" s="24">
        <v>5897000</v>
      </c>
      <c r="D186" s="7"/>
      <c r="E186" s="8"/>
    </row>
    <row r="187" spans="1:5" s="9" customFormat="1" ht="24" customHeight="1">
      <c r="A187" s="28" t="s">
        <v>6</v>
      </c>
      <c r="B187" s="23" t="s">
        <v>343</v>
      </c>
      <c r="C187" s="24">
        <v>676000</v>
      </c>
      <c r="D187" s="7"/>
      <c r="E187" s="8"/>
    </row>
    <row r="188" spans="1:5" s="9" customFormat="1" ht="15" customHeight="1">
      <c r="A188" s="28" t="s">
        <v>42</v>
      </c>
      <c r="B188" s="23" t="s">
        <v>344</v>
      </c>
      <c r="C188" s="24">
        <v>15000</v>
      </c>
      <c r="D188" s="7"/>
      <c r="E188" s="8"/>
    </row>
    <row r="189" spans="1:5" s="9" customFormat="1" ht="15" customHeight="1">
      <c r="A189" s="28" t="s">
        <v>12</v>
      </c>
      <c r="B189" s="23" t="s">
        <v>345</v>
      </c>
      <c r="C189" s="24">
        <v>36181100</v>
      </c>
      <c r="D189" s="7"/>
      <c r="E189" s="8"/>
    </row>
    <row r="190" spans="1:5" s="9" customFormat="1" ht="15" customHeight="1">
      <c r="A190" s="28" t="s">
        <v>167</v>
      </c>
      <c r="B190" s="23" t="s">
        <v>346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12</v>
      </c>
      <c r="B191" s="23" t="s">
        <v>347</v>
      </c>
      <c r="C191" s="24">
        <v>1000000</v>
      </c>
      <c r="D191" s="7"/>
      <c r="E191" s="8"/>
    </row>
    <row r="192" spans="1:5" s="9" customFormat="1" ht="38.25">
      <c r="A192" s="28" t="s">
        <v>318</v>
      </c>
      <c r="B192" s="23" t="s">
        <v>348</v>
      </c>
      <c r="C192" s="24">
        <f>C193</f>
        <v>392300</v>
      </c>
      <c r="D192" s="7"/>
      <c r="E192" s="8"/>
    </row>
    <row r="193" spans="1:5" s="9" customFormat="1" ht="15" customHeight="1">
      <c r="A193" s="28" t="s">
        <v>12</v>
      </c>
      <c r="B193" s="23" t="s">
        <v>349</v>
      </c>
      <c r="C193" s="24">
        <v>392300</v>
      </c>
      <c r="D193" s="7"/>
      <c r="E193" s="8"/>
    </row>
    <row r="194" spans="1:5" s="9" customFormat="1" ht="27.75" customHeight="1">
      <c r="A194" s="28" t="s">
        <v>332</v>
      </c>
      <c r="B194" s="23" t="s">
        <v>169</v>
      </c>
      <c r="C194" s="24">
        <f>C195</f>
        <v>855000</v>
      </c>
      <c r="D194" s="7"/>
      <c r="E194" s="8"/>
    </row>
    <row r="195" spans="1:5" s="9" customFormat="1" ht="15" customHeight="1">
      <c r="A195" s="28" t="s">
        <v>268</v>
      </c>
      <c r="B195" s="23" t="s">
        <v>170</v>
      </c>
      <c r="C195" s="24">
        <f>C196</f>
        <v>855000</v>
      </c>
      <c r="D195" s="7"/>
      <c r="E195" s="8"/>
    </row>
    <row r="196" spans="1:5" s="9" customFormat="1" ht="15" customHeight="1">
      <c r="A196" s="28" t="s">
        <v>19</v>
      </c>
      <c r="B196" s="23" t="s">
        <v>171</v>
      </c>
      <c r="C196" s="24">
        <f>C198+C197</f>
        <v>855000</v>
      </c>
      <c r="D196" s="7"/>
      <c r="E196" s="8"/>
    </row>
    <row r="197" spans="1:5" s="9" customFormat="1" ht="24" customHeight="1">
      <c r="A197" s="28" t="s">
        <v>6</v>
      </c>
      <c r="B197" s="23" t="s">
        <v>222</v>
      </c>
      <c r="C197" s="24">
        <v>80000</v>
      </c>
      <c r="D197" s="7"/>
      <c r="E197" s="8"/>
    </row>
    <row r="198" spans="1:5" s="9" customFormat="1" ht="14.25" customHeight="1">
      <c r="A198" s="28" t="s">
        <v>12</v>
      </c>
      <c r="B198" s="23" t="s">
        <v>207</v>
      </c>
      <c r="C198" s="24">
        <v>775000</v>
      </c>
      <c r="D198" s="7"/>
      <c r="E198" s="8"/>
    </row>
    <row r="199" spans="1:5" s="9" customFormat="1" ht="15" customHeight="1">
      <c r="A199" s="25" t="s">
        <v>18</v>
      </c>
      <c r="B199" s="21" t="s">
        <v>172</v>
      </c>
      <c r="C199" s="22">
        <f>C200</f>
        <v>5300000</v>
      </c>
      <c r="D199" s="7"/>
      <c r="E199" s="8"/>
    </row>
    <row r="200" spans="1:5" s="9" customFormat="1" ht="30" customHeight="1">
      <c r="A200" s="28" t="s">
        <v>352</v>
      </c>
      <c r="B200" s="23" t="s">
        <v>173</v>
      </c>
      <c r="C200" s="24">
        <f>C201</f>
        <v>5300000</v>
      </c>
      <c r="D200" s="7"/>
      <c r="E200" s="8"/>
    </row>
    <row r="201" spans="1:5" s="9" customFormat="1" ht="24" customHeight="1">
      <c r="A201" s="28" t="s">
        <v>331</v>
      </c>
      <c r="B201" s="23" t="s">
        <v>174</v>
      </c>
      <c r="C201" s="24">
        <f>C202</f>
        <v>5300000</v>
      </c>
      <c r="D201" s="7"/>
      <c r="E201" s="8"/>
    </row>
    <row r="202" spans="1:5" s="9" customFormat="1" ht="45" customHeight="1">
      <c r="A202" s="28" t="s">
        <v>98</v>
      </c>
      <c r="B202" s="23" t="s">
        <v>175</v>
      </c>
      <c r="C202" s="24">
        <f>C203+C204+C205</f>
        <v>5300000</v>
      </c>
      <c r="D202" s="7"/>
      <c r="E202" s="8"/>
    </row>
    <row r="203" spans="1:5" s="9" customFormat="1" ht="24" customHeight="1">
      <c r="A203" s="28" t="s">
        <v>46</v>
      </c>
      <c r="B203" s="23" t="s">
        <v>211</v>
      </c>
      <c r="C203" s="24">
        <v>4640000</v>
      </c>
      <c r="D203" s="7"/>
      <c r="E203" s="8"/>
    </row>
    <row r="204" spans="1:5" s="9" customFormat="1" ht="27" customHeight="1">
      <c r="A204" s="28" t="s">
        <v>6</v>
      </c>
      <c r="B204" s="23" t="s">
        <v>208</v>
      </c>
      <c r="C204" s="24">
        <v>651000</v>
      </c>
      <c r="D204" s="7"/>
      <c r="E204" s="8"/>
    </row>
    <row r="205" spans="1:5" s="9" customFormat="1" ht="18.75" customHeight="1">
      <c r="A205" s="28" t="s">
        <v>42</v>
      </c>
      <c r="B205" s="23" t="s">
        <v>209</v>
      </c>
      <c r="C205" s="24">
        <v>9000</v>
      </c>
      <c r="D205" s="7"/>
      <c r="E205" s="8"/>
    </row>
    <row r="206" spans="1:5" s="9" customFormat="1" ht="18.75" customHeight="1">
      <c r="A206" s="25" t="s">
        <v>17</v>
      </c>
      <c r="B206" s="21" t="s">
        <v>176</v>
      </c>
      <c r="C206" s="22">
        <f>C212+C207</f>
        <v>2568500</v>
      </c>
      <c r="D206" s="7"/>
      <c r="E206" s="8"/>
    </row>
    <row r="207" spans="1:5" s="9" customFormat="1" ht="19.5" customHeight="1">
      <c r="A207" s="25" t="s">
        <v>376</v>
      </c>
      <c r="B207" s="21" t="s">
        <v>375</v>
      </c>
      <c r="C207" s="22">
        <f>C208</f>
        <v>2458500</v>
      </c>
      <c r="D207" s="7"/>
      <c r="E207" s="8"/>
    </row>
    <row r="208" spans="1:5" s="9" customFormat="1" ht="29.25" customHeight="1">
      <c r="A208" s="28" t="s">
        <v>333</v>
      </c>
      <c r="B208" s="23" t="s">
        <v>377</v>
      </c>
      <c r="C208" s="24">
        <f>C209</f>
        <v>2458500</v>
      </c>
      <c r="D208" s="7"/>
      <c r="E208" s="8"/>
    </row>
    <row r="209" spans="1:5" s="9" customFormat="1" ht="24" customHeight="1">
      <c r="A209" s="28" t="s">
        <v>269</v>
      </c>
      <c r="B209" s="23" t="s">
        <v>378</v>
      </c>
      <c r="C209" s="24">
        <f>C210</f>
        <v>2458500</v>
      </c>
      <c r="D209" s="7"/>
      <c r="E209" s="8"/>
    </row>
    <row r="210" spans="1:5" s="9" customFormat="1" ht="21.75" customHeight="1">
      <c r="A210" s="28" t="s">
        <v>324</v>
      </c>
      <c r="B210" s="23" t="s">
        <v>379</v>
      </c>
      <c r="C210" s="24">
        <f>C211</f>
        <v>2458500</v>
      </c>
      <c r="D210" s="7"/>
      <c r="E210" s="8"/>
    </row>
    <row r="211" spans="1:5" s="9" customFormat="1" ht="27" customHeight="1">
      <c r="A211" s="28" t="s">
        <v>210</v>
      </c>
      <c r="B211" s="23" t="s">
        <v>380</v>
      </c>
      <c r="C211" s="24">
        <v>2458500</v>
      </c>
      <c r="D211" s="7"/>
      <c r="E211" s="8"/>
    </row>
    <row r="212" spans="1:5" s="9" customFormat="1" ht="18" customHeight="1">
      <c r="A212" s="25" t="s">
        <v>16</v>
      </c>
      <c r="B212" s="21" t="s">
        <v>177</v>
      </c>
      <c r="C212" s="22">
        <f>C213</f>
        <v>110000</v>
      </c>
      <c r="D212" s="7"/>
      <c r="E212" s="8"/>
    </row>
    <row r="213" spans="1:5" s="9" customFormat="1" ht="29.25" customHeight="1">
      <c r="A213" s="28" t="s">
        <v>333</v>
      </c>
      <c r="B213" s="23" t="s">
        <v>178</v>
      </c>
      <c r="C213" s="24">
        <f>C214</f>
        <v>110000</v>
      </c>
      <c r="D213" s="7"/>
      <c r="E213" s="8"/>
    </row>
    <row r="214" spans="1:5" s="9" customFormat="1" ht="15" customHeight="1">
      <c r="A214" s="28" t="s">
        <v>15</v>
      </c>
      <c r="B214" s="23" t="s">
        <v>179</v>
      </c>
      <c r="C214" s="24">
        <f>C215</f>
        <v>110000</v>
      </c>
      <c r="D214" s="7"/>
      <c r="E214" s="8"/>
    </row>
    <row r="215" spans="1:5" s="9" customFormat="1" ht="24" customHeight="1">
      <c r="A215" s="28" t="s">
        <v>105</v>
      </c>
      <c r="B215" s="23" t="s">
        <v>180</v>
      </c>
      <c r="C215" s="24">
        <f>C216</f>
        <v>110000</v>
      </c>
      <c r="D215" s="7"/>
      <c r="E215" s="8"/>
    </row>
    <row r="216" spans="1:5" s="9" customFormat="1" ht="24" customHeight="1">
      <c r="A216" s="28" t="s">
        <v>6</v>
      </c>
      <c r="B216" s="23" t="s">
        <v>181</v>
      </c>
      <c r="C216" s="24">
        <v>110000</v>
      </c>
      <c r="D216" s="7"/>
      <c r="E216" s="8"/>
    </row>
    <row r="217" spans="1:5" s="9" customFormat="1" ht="15" customHeight="1">
      <c r="A217" s="25" t="s">
        <v>14</v>
      </c>
      <c r="B217" s="21" t="s">
        <v>182</v>
      </c>
      <c r="C217" s="22">
        <f>C218</f>
        <v>100000</v>
      </c>
      <c r="D217" s="7"/>
      <c r="E217" s="8"/>
    </row>
    <row r="218" spans="1:5" s="9" customFormat="1" ht="15" customHeight="1">
      <c r="A218" s="25" t="s">
        <v>13</v>
      </c>
      <c r="B218" s="21" t="s">
        <v>183</v>
      </c>
      <c r="C218" s="22">
        <f>C219</f>
        <v>100000</v>
      </c>
      <c r="D218" s="7"/>
      <c r="E218" s="8"/>
    </row>
    <row r="219" spans="1:5" s="9" customFormat="1" ht="37.5" customHeight="1">
      <c r="A219" s="28" t="s">
        <v>335</v>
      </c>
      <c r="B219" s="23" t="s">
        <v>185</v>
      </c>
      <c r="C219" s="24">
        <f>C220</f>
        <v>100000</v>
      </c>
      <c r="D219" s="7"/>
      <c r="E219" s="8"/>
    </row>
    <row r="220" spans="1:5" s="9" customFormat="1" ht="31.5" customHeight="1">
      <c r="A220" s="28" t="s">
        <v>336</v>
      </c>
      <c r="B220" s="23" t="s">
        <v>186</v>
      </c>
      <c r="C220" s="24">
        <f>C221</f>
        <v>100000</v>
      </c>
      <c r="D220" s="7"/>
      <c r="E220" s="8"/>
    </row>
    <row r="221" spans="1:5" s="9" customFormat="1" ht="24" customHeight="1">
      <c r="A221" s="28" t="s">
        <v>184</v>
      </c>
      <c r="B221" s="23" t="s">
        <v>187</v>
      </c>
      <c r="C221" s="24">
        <f>C222</f>
        <v>100000</v>
      </c>
      <c r="D221" s="7"/>
      <c r="E221" s="8"/>
    </row>
    <row r="222" spans="1:5" s="9" customFormat="1" ht="15" customHeight="1">
      <c r="A222" s="28" t="s">
        <v>12</v>
      </c>
      <c r="B222" s="23" t="s">
        <v>188</v>
      </c>
      <c r="C222" s="24">
        <v>100000</v>
      </c>
      <c r="D222" s="7"/>
      <c r="E222" s="8"/>
    </row>
    <row r="223" spans="1:5" s="9" customFormat="1" ht="15.75" hidden="1" customHeight="1">
      <c r="A223" s="25" t="s">
        <v>11</v>
      </c>
      <c r="B223" s="21" t="s">
        <v>189</v>
      </c>
      <c r="C223" s="22">
        <f>C224</f>
        <v>0</v>
      </c>
      <c r="D223" s="7"/>
      <c r="E223" s="8"/>
    </row>
    <row r="224" spans="1:5" s="9" customFormat="1" ht="19.5" hidden="1" customHeight="1">
      <c r="A224" s="25" t="s">
        <v>10</v>
      </c>
      <c r="B224" s="21" t="s">
        <v>9</v>
      </c>
      <c r="C224" s="22">
        <f>C225</f>
        <v>0</v>
      </c>
      <c r="D224" s="7"/>
      <c r="E224" s="8"/>
    </row>
    <row r="225" spans="1:5" s="9" customFormat="1" ht="42" hidden="1" customHeight="1">
      <c r="A225" s="28" t="s">
        <v>337</v>
      </c>
      <c r="B225" s="23" t="s">
        <v>190</v>
      </c>
      <c r="C225" s="24">
        <f>C226</f>
        <v>0</v>
      </c>
      <c r="D225" s="7"/>
      <c r="E225" s="8"/>
    </row>
    <row r="226" spans="1:5" s="9" customFormat="1" ht="28.5" hidden="1" customHeight="1">
      <c r="A226" s="28" t="s">
        <v>338</v>
      </c>
      <c r="B226" s="23" t="s">
        <v>191</v>
      </c>
      <c r="C226" s="24">
        <f>C227</f>
        <v>0</v>
      </c>
      <c r="D226" s="7"/>
      <c r="E226" s="8"/>
    </row>
    <row r="227" spans="1:5" s="9" customFormat="1" ht="20.25" hidden="1" customHeight="1">
      <c r="A227" s="28" t="s">
        <v>7</v>
      </c>
      <c r="B227" s="23" t="s">
        <v>192</v>
      </c>
      <c r="C227" s="24">
        <f>C228</f>
        <v>0</v>
      </c>
      <c r="D227" s="7"/>
      <c r="E227" s="8"/>
    </row>
    <row r="228" spans="1:5" s="9" customFormat="1" ht="24" hidden="1" customHeight="1">
      <c r="A228" s="28" t="s">
        <v>6</v>
      </c>
      <c r="B228" s="23" t="s">
        <v>193</v>
      </c>
      <c r="C228" s="24">
        <v>0</v>
      </c>
      <c r="D228" s="7"/>
      <c r="E228" s="8"/>
    </row>
    <row r="229" spans="1:5" s="9" customFormat="1" ht="18" customHeight="1">
      <c r="A229" s="25" t="s">
        <v>5</v>
      </c>
      <c r="B229" s="21" t="s">
        <v>194</v>
      </c>
      <c r="C229" s="22">
        <f>C230</f>
        <v>902000</v>
      </c>
      <c r="D229" s="7"/>
      <c r="E229" s="8"/>
    </row>
    <row r="230" spans="1:5" s="9" customFormat="1" ht="12" customHeight="1">
      <c r="A230" s="25" t="s">
        <v>4</v>
      </c>
      <c r="B230" s="21" t="s">
        <v>195</v>
      </c>
      <c r="C230" s="22">
        <f>C231</f>
        <v>902000</v>
      </c>
      <c r="D230" s="7"/>
      <c r="E230" s="8"/>
    </row>
    <row r="231" spans="1:5" s="9" customFormat="1" ht="20.25" customHeight="1">
      <c r="A231" s="28" t="s">
        <v>3</v>
      </c>
      <c r="B231" s="23" t="s">
        <v>197</v>
      </c>
      <c r="C231" s="24">
        <f>C232</f>
        <v>902000</v>
      </c>
      <c r="D231" s="7"/>
      <c r="E231" s="8"/>
    </row>
    <row r="232" spans="1:5" s="9" customFormat="1" ht="23.25" customHeight="1">
      <c r="A232" s="28" t="s">
        <v>196</v>
      </c>
      <c r="B232" s="23" t="s">
        <v>198</v>
      </c>
      <c r="C232" s="24">
        <f>C233</f>
        <v>902000</v>
      </c>
      <c r="D232" s="7"/>
      <c r="E232" s="8"/>
    </row>
    <row r="233" spans="1:5" s="9" customFormat="1" ht="18.75" customHeight="1">
      <c r="A233" s="28" t="s">
        <v>3</v>
      </c>
      <c r="B233" s="23" t="s">
        <v>199</v>
      </c>
      <c r="C233" s="24">
        <v>902000</v>
      </c>
      <c r="D233" s="7"/>
      <c r="E233" s="8"/>
    </row>
    <row r="234" spans="1:5" s="9" customFormat="1" ht="15" customHeight="1">
      <c r="A234" s="25" t="s">
        <v>2</v>
      </c>
      <c r="B234" s="21" t="s">
        <v>58</v>
      </c>
      <c r="C234" s="22">
        <f>C20+C69+C26+C75+C88+C112+C167+C181+C206+C217+C223+C229</f>
        <v>246489800</v>
      </c>
      <c r="D234" s="7"/>
      <c r="E234" s="8"/>
    </row>
    <row r="235" spans="1:5" ht="25.5" customHeight="1">
      <c r="A235" s="25" t="s">
        <v>59</v>
      </c>
      <c r="B235" s="21" t="s">
        <v>58</v>
      </c>
      <c r="C235" s="22" t="s">
        <v>58</v>
      </c>
      <c r="D235" s="7"/>
      <c r="E235" s="3"/>
    </row>
    <row r="236" spans="1:5" ht="24" customHeight="1">
      <c r="A236" s="25" t="s">
        <v>256</v>
      </c>
      <c r="B236" s="21" t="s">
        <v>257</v>
      </c>
      <c r="C236" s="29">
        <v>10500000</v>
      </c>
      <c r="D236" s="7"/>
      <c r="E236" s="3"/>
    </row>
    <row r="237" spans="1:5" ht="24" hidden="1" customHeight="1">
      <c r="A237" s="25" t="s">
        <v>1</v>
      </c>
      <c r="B237" s="21" t="s">
        <v>0</v>
      </c>
      <c r="C237" s="29">
        <v>0</v>
      </c>
      <c r="D237" s="7"/>
      <c r="E237" s="3"/>
    </row>
    <row r="238" spans="1:5" ht="27" customHeight="1">
      <c r="A238" s="25" t="s">
        <v>200</v>
      </c>
      <c r="B238" s="21" t="s">
        <v>58</v>
      </c>
      <c r="C238" s="22">
        <f>SUM(C236:C237)</f>
        <v>10500000</v>
      </c>
      <c r="D238" s="7"/>
      <c r="E238" s="3"/>
    </row>
    <row r="239" spans="1:5" ht="15.75" customHeight="1">
      <c r="A239" s="25" t="s">
        <v>57</v>
      </c>
      <c r="B239" s="21" t="s">
        <v>58</v>
      </c>
      <c r="C239" s="22">
        <f>C234+C238</f>
        <v>256989800</v>
      </c>
      <c r="D239" s="7" t="s">
        <v>353</v>
      </c>
      <c r="E239" s="3"/>
    </row>
    <row r="240" spans="1:5" ht="15" customHeight="1">
      <c r="A240" s="14"/>
      <c r="B240" s="14"/>
      <c r="C240" s="19"/>
      <c r="D240" s="2"/>
      <c r="E240" s="2"/>
    </row>
    <row r="241" spans="1:5" ht="15" customHeight="1">
      <c r="A241" s="6"/>
      <c r="B241" s="14"/>
      <c r="C241" s="19"/>
      <c r="D241" s="2"/>
      <c r="E241" s="2"/>
    </row>
    <row r="242" spans="1:5" ht="15" customHeight="1">
      <c r="A242" s="6" t="s">
        <v>233</v>
      </c>
      <c r="B242" s="14"/>
      <c r="D242" s="2"/>
      <c r="E242" s="2"/>
    </row>
    <row r="243" spans="1:5" ht="15" customHeight="1">
      <c r="A243" s="10" t="s">
        <v>235</v>
      </c>
      <c r="B243" s="14"/>
      <c r="C243" s="19"/>
      <c r="D243" s="2"/>
      <c r="E243" s="2"/>
    </row>
    <row r="244" spans="1:5" ht="15" customHeight="1">
      <c r="A244" s="10" t="s">
        <v>236</v>
      </c>
      <c r="B244" s="14"/>
      <c r="C244" s="6" t="s">
        <v>234</v>
      </c>
      <c r="D244" s="2"/>
      <c r="E244" s="2"/>
    </row>
    <row r="245" spans="1:5" ht="15" customHeight="1">
      <c r="A245" s="14"/>
      <c r="B245" s="11" t="s">
        <v>237</v>
      </c>
      <c r="C245" s="19"/>
      <c r="D245" s="2"/>
      <c r="E245" s="2"/>
    </row>
    <row r="246" spans="1:5" ht="15" customHeight="1">
      <c r="A246" s="14"/>
      <c r="B246" s="14"/>
      <c r="C246" s="19"/>
      <c r="D246" s="2"/>
      <c r="E246" s="2"/>
    </row>
    <row r="247" spans="1:5" ht="15" customHeight="1">
      <c r="A247" s="14"/>
      <c r="B247" s="14"/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0.9" customHeight="1">
      <c r="A250" s="14"/>
      <c r="B250" s="14"/>
      <c r="C250" s="19"/>
      <c r="D250" s="2"/>
      <c r="E250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2020-07-17T10:55:36Z</cp:lastPrinted>
  <dcterms:created xsi:type="dcterms:W3CDTF">2015-12-16T09:33:38Z</dcterms:created>
  <dcterms:modified xsi:type="dcterms:W3CDTF">2020-07-17T10:56:55Z</dcterms:modified>
</cp:coreProperties>
</file>